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HAP\Books\Published\McLaughlin &amp; Olson 3e\Production\Instructor Resources\Instr materials - Received 7-17-17\Versions for Final Posting\Chapter 9\"/>
    </mc:Choice>
  </mc:AlternateContent>
  <bookViews>
    <workbookView xWindow="0" yWindow="0" windowWidth="21570" windowHeight="8070" activeTab="3"/>
  </bookViews>
  <sheets>
    <sheet name="Data" sheetId="1" r:id="rId1"/>
    <sheet name="SS quality tools" sheetId="3" r:id="rId2"/>
    <sheet name="Skew and Kurtosis" sheetId="4" r:id="rId3"/>
    <sheet name="Capability" sheetId="2" r:id="rId4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Data!#REF!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3" l="1"/>
  <c r="D58" i="3"/>
  <c r="D57" i="3"/>
  <c r="D56" i="3"/>
  <c r="D55" i="3"/>
  <c r="D54" i="3"/>
  <c r="B30" i="2" l="1"/>
  <c r="B28" i="2"/>
  <c r="B26" i="2"/>
</calcChain>
</file>

<file path=xl/sharedStrings.xml><?xml version="1.0" encoding="utf-8"?>
<sst xmlns="http://schemas.openxmlformats.org/spreadsheetml/2006/main" count="45" uniqueCount="45">
  <si>
    <t>Unit</t>
  </si>
  <si>
    <t>1st unit</t>
  </si>
  <si>
    <t>Accepted</t>
  </si>
  <si>
    <t>Kurtosis</t>
  </si>
  <si>
    <t>Quality</t>
  </si>
  <si>
    <t>Total elapsed time (throughput)</t>
  </si>
  <si>
    <t xml:space="preserve">Rejected </t>
  </si>
  <si>
    <t>Last unit</t>
  </si>
  <si>
    <t>2nd Unit</t>
  </si>
  <si>
    <t>3rd Unit</t>
  </si>
  <si>
    <t>Skew</t>
  </si>
  <si>
    <t xml:space="preserve">Mean </t>
  </si>
  <si>
    <t>Process Capability</t>
  </si>
  <si>
    <t>Defects</t>
  </si>
  <si>
    <t>Measures of Skew and Kurtosis between -1 and +1 can be assumed to be reasonably normal</t>
  </si>
  <si>
    <t xml:space="preserve">A "capabable" process is one where the measure of process capability is 1.0 or greater.      </t>
  </si>
  <si>
    <t>The formulas:</t>
  </si>
  <si>
    <t xml:space="preserve">In Excel </t>
  </si>
  <si>
    <t>Cp</t>
  </si>
  <si>
    <t xml:space="preserve">Data </t>
  </si>
  <si>
    <t>Std. Dev.</t>
  </si>
  <si>
    <t>USL</t>
  </si>
  <si>
    <t>LSL</t>
  </si>
  <si>
    <t>Defects Per Million Opportunities (DPMO)</t>
  </si>
  <si>
    <t>Sigma Level</t>
  </si>
  <si>
    <t>Misaligned name on bag</t>
  </si>
  <si>
    <t>Wrong gift</t>
  </si>
  <si>
    <t>Dirt on bag</t>
  </si>
  <si>
    <t>Bow misaligned</t>
  </si>
  <si>
    <t>VVH Welcome Bag/Packet Process Data</t>
  </si>
  <si>
    <t>Station 1</t>
  </si>
  <si>
    <t>Station2</t>
  </si>
  <si>
    <t>Station 3</t>
  </si>
  <si>
    <t>Station 4</t>
  </si>
  <si>
    <t>Station 5</t>
  </si>
  <si>
    <t>Cycle time</t>
  </si>
  <si>
    <t>Brochures poorly inserted</t>
  </si>
  <si>
    <t>The Seven Basic Quality Tools</t>
  </si>
  <si>
    <t>Six Sigma Quality Tools</t>
  </si>
  <si>
    <t>Percent Correct</t>
  </si>
  <si>
    <t xml:space="preserve">The process measure is Cp and Cpk when it is one sided.  A Cpk of 1.0 will produce about 3 defects per 1,000. </t>
  </si>
  <si>
    <t>(Note that in Arena the half width is approximately equal the standard deviation)</t>
  </si>
  <si>
    <t>USL is upper specification limit,  LSL is lower specification limit</t>
  </si>
  <si>
    <t>Cpk: lower</t>
  </si>
  <si>
    <t>Cpk: upper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</si>
</sst>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0" fontId="0" fillId="0" borderId="0" xfId="0" applyNumberFormat="1"/>
    <xf numFmtId="2" fontId="0" fillId="0" borderId="0" xfId="0" applyNumberFormat="1"/>
    <xf numFmtId="0" fontId="0" fillId="0" borderId="0" xfId="0" applyFill="1" applyBorder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9" fillId="5" borderId="0" xfId="0" applyFont="1" applyFill="1"/>
    <xf numFmtId="2" fontId="9" fillId="5" borderId="0" xfId="0" applyNumberFormat="1" applyFont="1" applyFill="1"/>
    <xf numFmtId="2" fontId="9" fillId="0" borderId="0" xfId="0" applyNumberFormat="1" applyFont="1"/>
    <xf numFmtId="0" fontId="11" fillId="6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3" fontId="10" fillId="6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7" borderId="0" xfId="0" applyFill="1"/>
    <xf numFmtId="2" fontId="4" fillId="3" borderId="0" xfId="0" applyNumberFormat="1" applyFont="1" applyFill="1"/>
    <xf numFmtId="2" fontId="0" fillId="4" borderId="0" xfId="0" applyNumberFormat="1" applyFill="1"/>
    <xf numFmtId="0" fontId="0" fillId="0" borderId="2" xfId="0" applyFill="1" applyBorder="1" applyAlignment="1"/>
    <xf numFmtId="0" fontId="12" fillId="0" borderId="3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/>
    <xf numFmtId="0" fontId="0" fillId="0" borderId="0" xfId="0" applyFill="1"/>
    <xf numFmtId="0" fontId="0" fillId="0" borderId="0" xfId="0" applyBorder="1"/>
    <xf numFmtId="0" fontId="13" fillId="0" borderId="0" xfId="0" applyFont="1" applyBorder="1"/>
    <xf numFmtId="0" fontId="0" fillId="0" borderId="4" xfId="0" applyFill="1" applyBorder="1" applyAlignment="1"/>
    <xf numFmtId="0" fontId="0" fillId="0" borderId="0" xfId="0" applyFill="1" applyBorder="1"/>
    <xf numFmtId="0" fontId="12" fillId="0" borderId="3" xfId="0" applyFont="1" applyFill="1" applyBorder="1" applyAlignment="1">
      <alignment horizontal="centerContinuous"/>
    </xf>
    <xf numFmtId="0" fontId="12" fillId="0" borderId="0" xfId="0" applyFont="1" applyFill="1"/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</xdr:row>
      <xdr:rowOff>85725</xdr:rowOff>
    </xdr:from>
    <xdr:to>
      <xdr:col>11</xdr:col>
      <xdr:colOff>28575</xdr:colOff>
      <xdr:row>47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33475"/>
          <a:ext cx="6219825" cy="797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8</xdr:col>
      <xdr:colOff>314976</xdr:colOff>
      <xdr:row>14</xdr:row>
      <xdr:rowOff>95250</xdr:rowOff>
    </xdr:to>
    <xdr:pic>
      <xdr:nvPicPr>
        <xdr:cNvPr id="2" name="Picture 1" descr="Image result for image of skew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5191776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5122" name="AutoShape 2" descr="Image result for image of kurtosis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5123" name="AutoShape 3" descr="Image result for image of kurtosis">
          <a:extLst>
            <a:ext uri="{FF2B5EF4-FFF2-40B4-BE49-F238E27FC236}">
              <a16:creationId xmlns:a16="http://schemas.microsoft.com/office/drawing/2014/main" id="{00000000-0008-0000-0200-0000031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19</xdr:row>
      <xdr:rowOff>76200</xdr:rowOff>
    </xdr:from>
    <xdr:to>
      <xdr:col>9</xdr:col>
      <xdr:colOff>513210</xdr:colOff>
      <xdr:row>35</xdr:row>
      <xdr:rowOff>19050</xdr:rowOff>
    </xdr:to>
    <xdr:pic>
      <xdr:nvPicPr>
        <xdr:cNvPr id="5" name="Picture 4" descr="http://www.signalfinancialgroup.com/images/Kurtosis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695700"/>
          <a:ext cx="5304285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10</xdr:row>
      <xdr:rowOff>28575</xdr:rowOff>
    </xdr:from>
    <xdr:to>
      <xdr:col>5</xdr:col>
      <xdr:colOff>152400</xdr:colOff>
      <xdr:row>19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6675" y="2076450"/>
          <a:ext cx="313372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/>
            <a:t>Cp</a:t>
          </a:r>
          <a:r>
            <a:rPr lang="en-US" sz="1600" baseline="0"/>
            <a:t> = (USL-LSL)/(6 * std dev.)</a:t>
          </a:r>
        </a:p>
        <a:p>
          <a:endParaRPr lang="en-US" sz="1600" baseline="0"/>
        </a:p>
        <a:p>
          <a:r>
            <a:rPr lang="en-US" sz="1600" baseline="0"/>
            <a:t>For one-sided:</a:t>
          </a:r>
        </a:p>
        <a:p>
          <a:endParaRPr lang="en-US" sz="1600" baseline="0"/>
        </a:p>
        <a:p>
          <a:r>
            <a:rPr lang="en-US" sz="1600" baseline="0"/>
            <a:t>Cpk= (mean -LSL)/ (3 * std dev.)</a:t>
          </a:r>
        </a:p>
        <a:p>
          <a:r>
            <a:rPr lang="en-US" sz="1600" baseline="0"/>
            <a:t> </a:t>
          </a:r>
        </a:p>
        <a:p>
          <a:r>
            <a:rPr lang="en-US" sz="1600" baseline="0"/>
            <a:t>Cpk = (USL -mean)/(3 * std dev</a:t>
          </a:r>
          <a:r>
            <a:rPr lang="en-US" sz="1100" baseline="0"/>
            <a:t>.</a:t>
          </a:r>
          <a:endParaRPr lang="en-US" sz="1100"/>
        </a:p>
      </xdr:txBody>
    </xdr:sp>
    <xdr:clientData/>
  </xdr:twoCellAnchor>
  <xdr:twoCellAnchor editAs="oneCell">
    <xdr:from>
      <xdr:col>3</xdr:col>
      <xdr:colOff>390525</xdr:colOff>
      <xdr:row>26</xdr:row>
      <xdr:rowOff>200025</xdr:rowOff>
    </xdr:from>
    <xdr:to>
      <xdr:col>10</xdr:col>
      <xdr:colOff>467363</xdr:colOff>
      <xdr:row>43</xdr:row>
      <xdr:rowOff>10004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6600" y="5962650"/>
          <a:ext cx="4572638" cy="3429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I14" sqref="I14"/>
    </sheetView>
  </sheetViews>
  <sheetFormatPr defaultRowHeight="15" x14ac:dyDescent="0.25"/>
  <cols>
    <col min="1" max="1" width="18.140625" bestFit="1" customWidth="1"/>
    <col min="2" max="2" width="12.7109375" bestFit="1" customWidth="1"/>
    <col min="3" max="3" width="14.28515625" customWidth="1"/>
    <col min="4" max="4" width="12.7109375" bestFit="1" customWidth="1"/>
    <col min="5" max="5" width="12.85546875" customWidth="1"/>
    <col min="6" max="6" width="10.7109375" customWidth="1"/>
    <col min="7" max="7" width="12.7109375" customWidth="1"/>
    <col min="9" max="9" width="25.85546875" customWidth="1"/>
    <col min="10" max="10" width="11.140625" customWidth="1"/>
    <col min="11" max="11" width="32.7109375" customWidth="1"/>
    <col min="12" max="12" width="24.5703125" customWidth="1"/>
  </cols>
  <sheetData>
    <row r="1" spans="1:14" s="4" customFormat="1" ht="18.75" x14ac:dyDescent="0.3">
      <c r="B1" s="4" t="s">
        <v>29</v>
      </c>
    </row>
    <row r="2" spans="1:14" x14ac:dyDescent="0.25">
      <c r="L2" s="29"/>
      <c r="M2" s="29"/>
      <c r="N2" s="29"/>
    </row>
    <row r="3" spans="1:14" ht="15.75" thickBot="1" x14ac:dyDescent="0.3">
      <c r="A3" t="s">
        <v>0</v>
      </c>
      <c r="B3" s="35" t="s">
        <v>30</v>
      </c>
      <c r="C3" s="35" t="s">
        <v>31</v>
      </c>
      <c r="D3" s="35" t="s">
        <v>32</v>
      </c>
      <c r="E3" s="35" t="s">
        <v>33</v>
      </c>
      <c r="F3" s="35" t="s">
        <v>34</v>
      </c>
      <c r="G3" s="35" t="s">
        <v>35</v>
      </c>
      <c r="H3" s="5"/>
      <c r="I3" s="6" t="s">
        <v>5</v>
      </c>
      <c r="J3" s="1"/>
      <c r="L3" s="30"/>
      <c r="M3" s="29"/>
      <c r="N3" s="29"/>
    </row>
    <row r="4" spans="1:14" x14ac:dyDescent="0.25">
      <c r="A4">
        <v>1</v>
      </c>
      <c r="B4" s="21">
        <v>9</v>
      </c>
      <c r="C4" s="21">
        <v>10</v>
      </c>
      <c r="D4" s="21">
        <v>4</v>
      </c>
      <c r="E4" s="21">
        <v>21</v>
      </c>
      <c r="F4" s="21">
        <v>8</v>
      </c>
      <c r="G4" s="21"/>
      <c r="I4" t="s">
        <v>1</v>
      </c>
      <c r="J4" s="22">
        <v>57.44</v>
      </c>
      <c r="L4" s="25"/>
      <c r="M4" s="25"/>
      <c r="N4" s="29"/>
    </row>
    <row r="5" spans="1:14" x14ac:dyDescent="0.25">
      <c r="A5">
        <v>2</v>
      </c>
      <c r="B5" s="21">
        <v>8</v>
      </c>
      <c r="C5" s="21">
        <v>10</v>
      </c>
      <c r="D5" s="21">
        <v>3</v>
      </c>
      <c r="E5" s="21">
        <v>9</v>
      </c>
      <c r="F5" s="21">
        <v>7</v>
      </c>
      <c r="G5" s="21">
        <v>12.46</v>
      </c>
      <c r="I5" t="s">
        <v>8</v>
      </c>
      <c r="J5" s="22">
        <v>40.049999999999997</v>
      </c>
      <c r="L5" s="3"/>
      <c r="M5" s="3"/>
      <c r="N5" s="29"/>
    </row>
    <row r="6" spans="1:14" x14ac:dyDescent="0.25">
      <c r="A6">
        <v>3</v>
      </c>
      <c r="B6" s="21">
        <v>10</v>
      </c>
      <c r="C6" s="21">
        <v>10</v>
      </c>
      <c r="D6" s="21">
        <v>4</v>
      </c>
      <c r="E6" s="21">
        <v>11</v>
      </c>
      <c r="F6" s="21">
        <v>8</v>
      </c>
      <c r="G6" s="21">
        <v>6.55</v>
      </c>
      <c r="I6" t="s">
        <v>9</v>
      </c>
      <c r="J6" s="22">
        <v>36.04</v>
      </c>
      <c r="L6" s="3"/>
      <c r="M6" s="3"/>
      <c r="N6" s="29"/>
    </row>
    <row r="7" spans="1:14" x14ac:dyDescent="0.25">
      <c r="A7">
        <v>4</v>
      </c>
      <c r="B7" s="21">
        <v>11</v>
      </c>
      <c r="C7" s="21">
        <v>12</v>
      </c>
      <c r="D7" s="21">
        <v>5</v>
      </c>
      <c r="E7" s="21">
        <v>14</v>
      </c>
      <c r="F7" s="21">
        <v>11</v>
      </c>
      <c r="G7" s="21">
        <v>12.22</v>
      </c>
      <c r="I7" t="s">
        <v>7</v>
      </c>
      <c r="J7" s="23">
        <v>76</v>
      </c>
      <c r="L7" s="3"/>
      <c r="M7" s="3"/>
      <c r="N7" s="29"/>
    </row>
    <row r="8" spans="1:14" x14ac:dyDescent="0.25">
      <c r="A8">
        <v>5</v>
      </c>
      <c r="B8" s="21">
        <v>8</v>
      </c>
      <c r="C8" s="21">
        <v>12</v>
      </c>
      <c r="D8" s="21">
        <v>6</v>
      </c>
      <c r="E8" s="21">
        <v>12</v>
      </c>
      <c r="F8" s="21">
        <v>12</v>
      </c>
      <c r="G8" s="21">
        <v>12</v>
      </c>
      <c r="L8" s="3"/>
      <c r="M8" s="3"/>
      <c r="N8" s="29"/>
    </row>
    <row r="9" spans="1:14" ht="15.75" thickBot="1" x14ac:dyDescent="0.3">
      <c r="A9">
        <v>6</v>
      </c>
      <c r="B9" s="21">
        <v>7</v>
      </c>
      <c r="C9" s="21">
        <v>10</v>
      </c>
      <c r="D9" s="21">
        <v>7</v>
      </c>
      <c r="E9" s="21">
        <v>11</v>
      </c>
      <c r="F9" s="21">
        <v>13</v>
      </c>
      <c r="G9" s="21">
        <v>11.5</v>
      </c>
      <c r="I9" s="6" t="s">
        <v>4</v>
      </c>
      <c r="L9" s="24"/>
      <c r="M9" s="24"/>
      <c r="N9" s="29"/>
    </row>
    <row r="10" spans="1:14" x14ac:dyDescent="0.25">
      <c r="A10">
        <v>7</v>
      </c>
      <c r="B10" s="21">
        <v>9</v>
      </c>
      <c r="C10" s="21">
        <v>9</v>
      </c>
      <c r="D10" s="21">
        <v>6</v>
      </c>
      <c r="E10" s="21">
        <v>15</v>
      </c>
      <c r="F10" s="21">
        <v>13</v>
      </c>
      <c r="G10" s="21">
        <v>15.26</v>
      </c>
      <c r="I10" t="s">
        <v>2</v>
      </c>
      <c r="J10" s="2">
        <v>0</v>
      </c>
      <c r="L10" s="29"/>
      <c r="M10" s="29"/>
      <c r="N10" s="29"/>
    </row>
    <row r="11" spans="1:14" x14ac:dyDescent="0.25">
      <c r="A11">
        <v>8</v>
      </c>
      <c r="B11" s="21">
        <v>9</v>
      </c>
      <c r="C11" s="21">
        <v>9</v>
      </c>
      <c r="D11" s="21">
        <v>6</v>
      </c>
      <c r="E11" s="21">
        <v>12</v>
      </c>
      <c r="F11" s="21">
        <v>13</v>
      </c>
      <c r="G11" s="21">
        <v>11.9</v>
      </c>
      <c r="I11" t="s">
        <v>6</v>
      </c>
      <c r="J11" s="2">
        <v>20</v>
      </c>
      <c r="L11" s="29"/>
      <c r="M11" s="29"/>
      <c r="N11" s="29"/>
    </row>
    <row r="12" spans="1:14" x14ac:dyDescent="0.25">
      <c r="A12">
        <v>9</v>
      </c>
      <c r="B12" s="21">
        <v>8</v>
      </c>
      <c r="C12" s="21">
        <v>10</v>
      </c>
      <c r="D12" s="21">
        <v>4</v>
      </c>
      <c r="E12" s="21">
        <v>17</v>
      </c>
      <c r="F12" s="21">
        <v>14</v>
      </c>
      <c r="G12" s="21">
        <v>16.350000000000001</v>
      </c>
      <c r="L12" s="29"/>
      <c r="M12" s="29"/>
      <c r="N12" s="29"/>
    </row>
    <row r="13" spans="1:14" x14ac:dyDescent="0.25">
      <c r="A13">
        <v>10</v>
      </c>
      <c r="B13" s="21">
        <v>8</v>
      </c>
      <c r="C13" s="21">
        <v>10</v>
      </c>
      <c r="D13" s="21">
        <v>5</v>
      </c>
      <c r="E13" s="21">
        <v>17</v>
      </c>
      <c r="F13" s="21">
        <v>14</v>
      </c>
      <c r="G13" s="21">
        <v>16.86</v>
      </c>
      <c r="I13" s="6" t="s">
        <v>13</v>
      </c>
      <c r="L13" s="29"/>
      <c r="M13" s="29"/>
      <c r="N13" s="29"/>
    </row>
    <row r="14" spans="1:14" x14ac:dyDescent="0.25">
      <c r="A14">
        <v>11</v>
      </c>
      <c r="B14" s="21">
        <v>11</v>
      </c>
      <c r="C14" s="21">
        <v>10</v>
      </c>
      <c r="D14" s="21">
        <v>6</v>
      </c>
      <c r="E14" s="21">
        <v>11</v>
      </c>
      <c r="F14" s="21">
        <v>12</v>
      </c>
      <c r="G14" s="21">
        <v>26.2</v>
      </c>
      <c r="I14" t="s">
        <v>36</v>
      </c>
      <c r="J14" s="21">
        <v>7</v>
      </c>
      <c r="L14" s="29"/>
      <c r="M14" s="29"/>
      <c r="N14" s="29"/>
    </row>
    <row r="15" spans="1:14" x14ac:dyDescent="0.25">
      <c r="A15">
        <v>12</v>
      </c>
      <c r="B15" s="21">
        <v>8</v>
      </c>
      <c r="C15" s="21">
        <v>11</v>
      </c>
      <c r="D15" s="21">
        <v>5</v>
      </c>
      <c r="E15" s="21">
        <v>14</v>
      </c>
      <c r="F15" s="21">
        <v>9</v>
      </c>
      <c r="G15" s="21">
        <v>10.73</v>
      </c>
      <c r="I15" t="s">
        <v>25</v>
      </c>
      <c r="J15" s="21">
        <v>7</v>
      </c>
      <c r="L15" s="29"/>
      <c r="M15" s="29"/>
      <c r="N15" s="29"/>
    </row>
    <row r="16" spans="1:14" x14ac:dyDescent="0.25">
      <c r="A16">
        <v>13</v>
      </c>
      <c r="B16" s="21">
        <v>10</v>
      </c>
      <c r="C16" s="21">
        <v>12</v>
      </c>
      <c r="D16" s="21">
        <v>4</v>
      </c>
      <c r="E16" s="21">
        <v>11</v>
      </c>
      <c r="F16" s="21">
        <v>11</v>
      </c>
      <c r="G16" s="21">
        <v>13.59</v>
      </c>
      <c r="I16" t="s">
        <v>26</v>
      </c>
      <c r="J16" s="21">
        <v>3</v>
      </c>
    </row>
    <row r="17" spans="1:12" x14ac:dyDescent="0.25">
      <c r="A17">
        <v>14</v>
      </c>
      <c r="B17" s="21">
        <v>9</v>
      </c>
      <c r="C17" s="21">
        <v>9</v>
      </c>
      <c r="D17" s="21">
        <v>5</v>
      </c>
      <c r="E17" s="21">
        <v>11</v>
      </c>
      <c r="F17" s="21">
        <v>14</v>
      </c>
      <c r="G17" s="21">
        <v>14.42</v>
      </c>
      <c r="I17" t="s">
        <v>27</v>
      </c>
      <c r="J17" s="21">
        <v>2</v>
      </c>
    </row>
    <row r="18" spans="1:12" x14ac:dyDescent="0.25">
      <c r="A18">
        <v>15</v>
      </c>
      <c r="B18" s="21">
        <v>9</v>
      </c>
      <c r="C18" s="21">
        <v>11</v>
      </c>
      <c r="D18" s="21">
        <v>5</v>
      </c>
      <c r="E18" s="21">
        <v>14</v>
      </c>
      <c r="F18" s="21">
        <v>13</v>
      </c>
      <c r="G18" s="21">
        <v>14.94</v>
      </c>
      <c r="I18" t="s">
        <v>28</v>
      </c>
      <c r="J18" s="21">
        <v>1</v>
      </c>
    </row>
    <row r="19" spans="1:12" x14ac:dyDescent="0.25">
      <c r="A19">
        <v>16</v>
      </c>
      <c r="B19" s="21">
        <v>9</v>
      </c>
      <c r="C19" s="21">
        <v>11</v>
      </c>
      <c r="D19" s="21">
        <v>4</v>
      </c>
      <c r="E19" s="21">
        <v>13</v>
      </c>
      <c r="F19" s="21">
        <v>14</v>
      </c>
      <c r="G19" s="21">
        <v>15.87</v>
      </c>
    </row>
    <row r="20" spans="1:12" x14ac:dyDescent="0.25">
      <c r="A20">
        <v>17</v>
      </c>
      <c r="B20" s="21">
        <v>8</v>
      </c>
      <c r="C20" s="21">
        <v>12</v>
      </c>
      <c r="D20" s="21">
        <v>4</v>
      </c>
      <c r="E20" s="21">
        <v>13</v>
      </c>
      <c r="F20" s="21">
        <v>15</v>
      </c>
      <c r="G20" s="21">
        <v>17.04</v>
      </c>
    </row>
    <row r="21" spans="1:12" x14ac:dyDescent="0.25">
      <c r="A21">
        <v>18</v>
      </c>
      <c r="B21" s="21">
        <v>9</v>
      </c>
      <c r="C21" s="21">
        <v>11</v>
      </c>
      <c r="D21" s="21">
        <v>4</v>
      </c>
      <c r="E21" s="21">
        <v>13</v>
      </c>
      <c r="F21" s="21">
        <v>18</v>
      </c>
      <c r="G21" s="21">
        <v>11.87</v>
      </c>
    </row>
    <row r="22" spans="1:12" x14ac:dyDescent="0.25">
      <c r="A22">
        <v>19</v>
      </c>
      <c r="B22" s="21">
        <v>9</v>
      </c>
      <c r="C22" s="21">
        <v>12</v>
      </c>
      <c r="D22" s="21">
        <v>4</v>
      </c>
      <c r="E22" s="21">
        <v>10</v>
      </c>
      <c r="F22" s="21">
        <v>10</v>
      </c>
      <c r="G22" s="21">
        <v>13.09</v>
      </c>
    </row>
    <row r="23" spans="1:12" x14ac:dyDescent="0.25">
      <c r="A23">
        <v>20</v>
      </c>
      <c r="B23" s="21">
        <v>10</v>
      </c>
      <c r="C23" s="21">
        <v>11</v>
      </c>
      <c r="D23" s="21">
        <v>4</v>
      </c>
      <c r="E23" s="21">
        <v>12</v>
      </c>
      <c r="F23" s="21">
        <v>14</v>
      </c>
      <c r="G23" s="21"/>
    </row>
    <row r="24" spans="1:12" x14ac:dyDescent="0.25">
      <c r="B24" s="28"/>
      <c r="G24" s="28"/>
      <c r="I24" s="29"/>
      <c r="J24" s="29"/>
    </row>
    <row r="25" spans="1:12" x14ac:dyDescent="0.25">
      <c r="B25" s="2"/>
      <c r="C25" s="2"/>
      <c r="D25" s="2"/>
      <c r="E25" s="2"/>
      <c r="F25" s="2"/>
      <c r="G25" s="2"/>
      <c r="I25" s="29"/>
      <c r="J25" s="29"/>
    </row>
    <row r="26" spans="1:12" x14ac:dyDescent="0.25">
      <c r="B26" s="2"/>
      <c r="C26" s="2"/>
      <c r="D26" s="2"/>
      <c r="E26" s="2"/>
      <c r="F26" s="2"/>
      <c r="G26" s="2"/>
      <c r="I26" s="32"/>
      <c r="J26" s="32"/>
      <c r="K26" s="28"/>
    </row>
    <row r="27" spans="1:12" ht="15.75" thickBot="1" x14ac:dyDescent="0.3">
      <c r="F27" s="3"/>
      <c r="G27" s="3"/>
      <c r="H27" s="3"/>
      <c r="I27" s="26"/>
      <c r="J27" s="26"/>
      <c r="K27" s="26"/>
      <c r="L27" s="3"/>
    </row>
    <row r="28" spans="1:12" x14ac:dyDescent="0.25">
      <c r="B28" s="9"/>
      <c r="F28" s="3"/>
      <c r="G28" s="3"/>
      <c r="H28" s="3"/>
      <c r="I28" s="33"/>
      <c r="J28" s="33"/>
      <c r="K28" s="3"/>
      <c r="L28" s="3"/>
    </row>
    <row r="29" spans="1:12" x14ac:dyDescent="0.25">
      <c r="I29" s="3"/>
      <c r="J29" s="3"/>
      <c r="K29" s="28"/>
    </row>
    <row r="30" spans="1:12" x14ac:dyDescent="0.25">
      <c r="I30" s="31"/>
      <c r="J30" s="31"/>
      <c r="K30" s="34"/>
    </row>
    <row r="31" spans="1:12" x14ac:dyDescent="0.25">
      <c r="I31" s="3"/>
      <c r="J31" s="3"/>
      <c r="K31" s="28"/>
    </row>
    <row r="32" spans="1:12" x14ac:dyDescent="0.25">
      <c r="I32" s="3"/>
      <c r="J32" s="3"/>
      <c r="K32" s="28"/>
    </row>
    <row r="33" spans="2:11" x14ac:dyDescent="0.25">
      <c r="I33" s="3"/>
      <c r="J33" s="3"/>
      <c r="K33" s="28"/>
    </row>
    <row r="34" spans="2:11" x14ac:dyDescent="0.25">
      <c r="I34" s="3"/>
      <c r="J34" s="3"/>
    </row>
    <row r="35" spans="2:11" x14ac:dyDescent="0.25">
      <c r="I35" s="3"/>
      <c r="J35" s="3"/>
    </row>
    <row r="36" spans="2:11" x14ac:dyDescent="0.25">
      <c r="I36" s="3"/>
      <c r="J36" s="3"/>
    </row>
    <row r="37" spans="2:11" x14ac:dyDescent="0.25">
      <c r="I37" s="3"/>
      <c r="J37" s="3"/>
    </row>
    <row r="38" spans="2:11" x14ac:dyDescent="0.25">
      <c r="I38" s="3"/>
      <c r="J38" s="3"/>
    </row>
    <row r="39" spans="2:11" x14ac:dyDescent="0.25">
      <c r="I39" s="3"/>
      <c r="J39" s="3"/>
    </row>
    <row r="40" spans="2:11" x14ac:dyDescent="0.25">
      <c r="I40" s="3"/>
      <c r="J40" s="3"/>
    </row>
    <row r="41" spans="2:11" x14ac:dyDescent="0.25">
      <c r="I41" s="3"/>
      <c r="J41" s="3"/>
    </row>
    <row r="42" spans="2:11" ht="15.75" thickBot="1" x14ac:dyDescent="0.3">
      <c r="I42" s="24"/>
      <c r="J42" s="24"/>
    </row>
    <row r="43" spans="2:11" x14ac:dyDescent="0.25">
      <c r="B43" s="27"/>
    </row>
  </sheetData>
  <sortState ref="I14:J18">
    <sortCondition descending="1" ref="J14:J1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selection activeCell="F61" sqref="F61"/>
    </sheetView>
  </sheetViews>
  <sheetFormatPr defaultRowHeight="15" x14ac:dyDescent="0.25"/>
  <cols>
    <col min="2" max="2" width="13.28515625" customWidth="1"/>
    <col min="3" max="3" width="16.28515625" customWidth="1"/>
  </cols>
  <sheetData>
    <row r="1" spans="1:2" ht="21" x14ac:dyDescent="0.35">
      <c r="A1" s="10" t="s">
        <v>38</v>
      </c>
    </row>
    <row r="5" spans="1:2" ht="22.5" x14ac:dyDescent="0.25">
      <c r="A5" t="s">
        <v>37</v>
      </c>
      <c r="B5" s="7"/>
    </row>
    <row r="6" spans="1:2" x14ac:dyDescent="0.25">
      <c r="B6" s="8"/>
    </row>
    <row r="53" spans="2:4" ht="36" x14ac:dyDescent="0.25">
      <c r="B53" s="17" t="s">
        <v>24</v>
      </c>
      <c r="C53" s="17" t="s">
        <v>23</v>
      </c>
      <c r="D53" s="20" t="s">
        <v>39</v>
      </c>
    </row>
    <row r="54" spans="2:4" x14ac:dyDescent="0.25">
      <c r="B54" s="18">
        <v>1</v>
      </c>
      <c r="C54" s="19">
        <v>690000</v>
      </c>
      <c r="D54" s="2">
        <f>(1000000-C54)/10000</f>
        <v>31</v>
      </c>
    </row>
    <row r="55" spans="2:4" x14ac:dyDescent="0.25">
      <c r="B55" s="18">
        <v>2</v>
      </c>
      <c r="C55" s="19">
        <v>308537</v>
      </c>
      <c r="D55" s="2">
        <f t="shared" ref="D55:D59" si="0">(1000000-C55)/10000</f>
        <v>69.146299999999997</v>
      </c>
    </row>
    <row r="56" spans="2:4" x14ac:dyDescent="0.25">
      <c r="B56" s="18">
        <v>3</v>
      </c>
      <c r="C56" s="19">
        <v>66807</v>
      </c>
      <c r="D56" s="2">
        <f t="shared" si="0"/>
        <v>93.319299999999998</v>
      </c>
    </row>
    <row r="57" spans="2:4" x14ac:dyDescent="0.25">
      <c r="B57" s="18">
        <v>4</v>
      </c>
      <c r="C57" s="19">
        <v>6210</v>
      </c>
      <c r="D57" s="2">
        <f t="shared" si="0"/>
        <v>99.379000000000005</v>
      </c>
    </row>
    <row r="58" spans="2:4" x14ac:dyDescent="0.25">
      <c r="B58" s="18">
        <v>5</v>
      </c>
      <c r="C58" s="18">
        <v>233</v>
      </c>
      <c r="D58" s="2">
        <f t="shared" si="0"/>
        <v>99.976699999999994</v>
      </c>
    </row>
    <row r="59" spans="2:4" x14ac:dyDescent="0.25">
      <c r="B59" s="18">
        <v>6</v>
      </c>
      <c r="C59" s="18">
        <v>3.4</v>
      </c>
      <c r="D59" s="2">
        <f t="shared" si="0"/>
        <v>99.999659999999992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opLeftCell="A31" workbookViewId="0">
      <selection activeCell="M46" sqref="M46"/>
    </sheetView>
  </sheetViews>
  <sheetFormatPr defaultRowHeight="15" x14ac:dyDescent="0.25"/>
  <sheetData>
    <row r="1" spans="1:1" ht="18.75" x14ac:dyDescent="0.3">
      <c r="A1" s="4" t="s">
        <v>10</v>
      </c>
    </row>
    <row r="18" spans="1:1" ht="18.75" x14ac:dyDescent="0.3">
      <c r="A18" s="4" t="s">
        <v>3</v>
      </c>
    </row>
    <row r="39" spans="1:1" s="10" customFormat="1" ht="21" x14ac:dyDescent="0.35">
      <c r="A39" s="10" t="s">
        <v>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26" workbookViewId="0">
      <selection activeCell="M46" sqref="M46"/>
    </sheetView>
  </sheetViews>
  <sheetFormatPr defaultRowHeight="15" x14ac:dyDescent="0.25"/>
  <cols>
    <col min="1" max="1" width="20.42578125" customWidth="1"/>
    <col min="3" max="3" width="13.7109375" customWidth="1"/>
    <col min="5" max="5" width="12.5703125" customWidth="1"/>
  </cols>
  <sheetData>
    <row r="1" spans="1:14" ht="18.75" x14ac:dyDescent="0.3">
      <c r="A1" s="4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8.75" x14ac:dyDescent="0.3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.7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8.75" x14ac:dyDescent="0.3">
      <c r="A5" s="11" t="s">
        <v>40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8.75" x14ac:dyDescent="0.3">
      <c r="A6" s="11"/>
      <c r="B6" s="11" t="s">
        <v>41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8.75" x14ac:dyDescent="0.3">
      <c r="A8" s="11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10" spans="1:14" ht="18.75" x14ac:dyDescent="0.3">
      <c r="A10" s="11" t="s">
        <v>16</v>
      </c>
    </row>
    <row r="22" spans="1:5" ht="21" x14ac:dyDescent="0.35">
      <c r="A22" s="12" t="s">
        <v>17</v>
      </c>
      <c r="B22" s="12"/>
      <c r="C22" s="12"/>
      <c r="D22" s="12"/>
      <c r="E22" s="12"/>
    </row>
    <row r="23" spans="1:5" ht="21" x14ac:dyDescent="0.35">
      <c r="A23" s="12" t="s">
        <v>19</v>
      </c>
      <c r="B23" s="12" t="s">
        <v>11</v>
      </c>
      <c r="C23" s="12" t="s">
        <v>20</v>
      </c>
      <c r="D23" s="12" t="s">
        <v>21</v>
      </c>
      <c r="E23" s="12" t="s">
        <v>22</v>
      </c>
    </row>
    <row r="24" spans="1:5" ht="21" x14ac:dyDescent="0.35">
      <c r="A24" s="12"/>
      <c r="B24" s="13">
        <v>10</v>
      </c>
      <c r="C24" s="13">
        <v>7</v>
      </c>
      <c r="D24" s="13">
        <v>15</v>
      </c>
      <c r="E24" s="13">
        <v>5</v>
      </c>
    </row>
    <row r="25" spans="1:5" ht="21" x14ac:dyDescent="0.35">
      <c r="A25" s="12"/>
      <c r="B25" s="15"/>
      <c r="C25" s="14"/>
      <c r="D25" s="14"/>
      <c r="E25" s="14"/>
    </row>
    <row r="26" spans="1:5" ht="21" x14ac:dyDescent="0.35">
      <c r="A26" s="12" t="s">
        <v>18</v>
      </c>
      <c r="B26" s="16">
        <f>(D24-B24)/(6*C24)</f>
        <v>0.11904761904761904</v>
      </c>
      <c r="C26" s="12"/>
      <c r="D26" s="12"/>
      <c r="E26" s="12"/>
    </row>
    <row r="27" spans="1:5" ht="21" x14ac:dyDescent="0.35">
      <c r="A27" s="12"/>
      <c r="B27" s="16"/>
      <c r="C27" s="12"/>
      <c r="D27" s="12"/>
      <c r="E27" s="12"/>
    </row>
    <row r="28" spans="1:5" ht="21" x14ac:dyDescent="0.35">
      <c r="A28" s="12" t="s">
        <v>43</v>
      </c>
      <c r="B28" s="16">
        <f>(B24-E24)/(3*C24)</f>
        <v>0.23809523809523808</v>
      </c>
      <c r="C28" s="12"/>
      <c r="D28" s="12"/>
      <c r="E28" s="12"/>
    </row>
    <row r="29" spans="1:5" ht="21" x14ac:dyDescent="0.35">
      <c r="A29" s="12"/>
      <c r="B29" s="16"/>
      <c r="C29" s="12"/>
      <c r="D29" s="12"/>
      <c r="E29" s="12"/>
    </row>
    <row r="30" spans="1:5" ht="21" x14ac:dyDescent="0.35">
      <c r="A30" s="12" t="s">
        <v>44</v>
      </c>
      <c r="B30" s="16">
        <f>(D24-B24)/(3*C24)</f>
        <v>0.23809523809523808</v>
      </c>
      <c r="C30" s="12"/>
      <c r="D30" s="12"/>
      <c r="E30" s="12"/>
    </row>
    <row r="31" spans="1:5" ht="21" x14ac:dyDescent="0.35">
      <c r="A31" s="12"/>
      <c r="B31" s="16"/>
      <c r="C31" s="12"/>
      <c r="D31" s="12"/>
      <c r="E31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SS quality tools</vt:lpstr>
      <vt:lpstr>Skew and Kurtosis</vt:lpstr>
      <vt:lpstr>Capability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irt</dc:creator>
  <cp:lastModifiedBy>Theresa L. Rothschadl</cp:lastModifiedBy>
  <dcterms:created xsi:type="dcterms:W3CDTF">2015-02-06T15:03:12Z</dcterms:created>
  <dcterms:modified xsi:type="dcterms:W3CDTF">2017-12-15T15:37:40Z</dcterms:modified>
</cp:coreProperties>
</file>